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tabRatio="500"/>
  </bookViews>
  <sheets>
    <sheet name="Приложение 1" sheetId="2" r:id="rId1"/>
  </sheets>
  <calcPr calcId="124519" refMode="R1C1"/>
  <extLst>
    <ext xmlns:loext="http://schemas.libreoffice.org/" uri="{7626C862-2A13-11E5-B345-FEFF819CDC9F}">
      <loext:extCalcPr stringRefSyntax="ExcelA1"/>
    </ext>
  </extLst>
</workbook>
</file>

<file path=xl/calcChain.xml><?xml version="1.0" encoding="utf-8"?>
<calcChain xmlns="http://schemas.openxmlformats.org/spreadsheetml/2006/main">
  <c r="G19" i="2"/>
  <c r="G6"/>
  <c r="G7"/>
  <c r="G8"/>
  <c r="G9"/>
  <c r="G10"/>
  <c r="G11"/>
  <c r="G12"/>
  <c r="G13"/>
  <c r="G14"/>
  <c r="G15"/>
  <c r="G16"/>
  <c r="G17"/>
  <c r="G18"/>
  <c r="G5"/>
</calcChain>
</file>

<file path=xl/sharedStrings.xml><?xml version="1.0" encoding="utf-8"?>
<sst xmlns="http://schemas.openxmlformats.org/spreadsheetml/2006/main" count="96" uniqueCount="61">
  <si>
    <t>Наименование</t>
  </si>
  <si>
    <t>Характеристика</t>
  </si>
  <si>
    <t>Ед.изм.</t>
  </si>
  <si>
    <t>Кол-во</t>
  </si>
  <si>
    <t>Цена за ед., тенге</t>
  </si>
  <si>
    <t>Сумма за ед., тенге</t>
  </si>
  <si>
    <t>Место поставки</t>
  </si>
  <si>
    <t>Сроки и условия поставки</t>
  </si>
  <si>
    <t>1</t>
  </si>
  <si>
    <t>СКО, г.Петропавловск, ул.Ж.Кизатова, 7А</t>
  </si>
  <si>
    <t xml:space="preserve">
 Перечень закупаемых медицинских изделий способом запроса ценовых предложений
</t>
  </si>
  <si>
    <t>уп</t>
  </si>
  <si>
    <t>2</t>
  </si>
  <si>
    <t>3</t>
  </si>
  <si>
    <t>Приложение №1 к объявлению №6</t>
  </si>
  <si>
    <t>Медицинская термографическая пленка для маммографии для принтеров серии AGFA DryStar размерами 20,3*25,4см(8'x10')/100 лист. Термографическая пленка предназначена для получения сухих твердых копий диагностических изображений на термографическом принтере. Данная пленка не чувствительна к дневному свету, вследствие чего загрузка термографического принтера производится в обычных условиях отделения, как простого офисного принтера, при этом отпадает необходимость использовать темную комнату, процесс проявки, разведение химреактивов. Голубая полиэстеровая подложка значительно улучшает восприятие мелких деталей изображения и снижает утомляемость глаз. Пленка выполнена на 168-микронной ПЭТ подложке. Пленка покрыта солями серебра и имеет защитный слой. Скругленные углы пленки позволяют использовать ее как привычную рентгеновскую.  Серебронесущий слой не чувствителен к свету, но реагирует на высокие температуры, обеспечивая низкий уровень вуали, высокую оптическую плотность и контрастность диагностического изображения, одновременно с превосходной его стабильностью.
Передача полутонов – не менее 14 бит (16 384 оттенков серого) 
Разрешение печати – не менее 508 dpi. Защитный слой придает пленке устойчивость к царапинам, воздействию влаги и другим неблагоприятным внешним воздействиям.
Пленка применяется  при маммографических  исследованиях, требующих высокого разрешения, контрастности и плотности печати.</t>
  </si>
  <si>
    <t>Фотобумага ролики оригинальная  для принтера SONY Япония</t>
  </si>
  <si>
    <t xml:space="preserve"> Медицинская термографическая пленка для маммографии размерами 
25*30см(10'x12')/100 лист.  Для принтеров серии AGFA DryStar</t>
  </si>
  <si>
    <t xml:space="preserve"> Медицинская термографическая пленка для маммографии размерами 20,3*25,4см(8'x10')/100 лист. Для принтеров серии AGFA DryStar</t>
  </si>
  <si>
    <t xml:space="preserve">Медицинская термографическая пленка для маммографии для принтеров серии AGFA DryStar размерами 25*30см(10'x12')/100 лист. Термографическая пленка предназначена для получения сухих твердых копий диагностических изображений на термографическом принтере. Данная пленка не чувствительна к дневному свету, вследствие чего загрузка термографического принтера производится в обычных условиях отделения, как простого офисного принтера, при этом отпадает необходимость использовать темную комнату, процесс проявки, разведение химреактивов. Голубая полиэстеровая подложка значительно улучшает восприятие мелких деталей изображения и снижает утомляемость глаз. Пленка выполнена на 168-микронной ПЭТ подложке. Пленка покрыта солями серебра и имеет защитный слой. Скругленные углы пленки позволяют использовать ее как привычную рентгеновскую.  Серебронесущий слой не чувствителен к свету, но реагирует на высокие температуры, обеспечивая низкий уровень вуали, высокую оптическую плотность и контрастность диагностического изображения, одновременно с превосходной его стабильностью. Передача полутонов – не менее 14 бит (16 384 оттенков серого). Разрешение печати – не менее 508 dpi. Защитный слой придает пленке устойчивость к царапинам, воздействию влаги и другим неблагоприятным внешним воздействиям. Пленка применяется  при маммографических  исследованиях, требующих высокого разрешения, контрастности и плотности печати.
</t>
  </si>
  <si>
    <t xml:space="preserve">Бумага УЗИ HG. Термобумага глянцевая высокой четкости для термопринтеров Sony 
По классификации - Type IV  (Тип 4), 110HG - "высоко глянцевая («High Glossy»).
Совместимые модели принтеров: Sony UP-860, UP-890, UP-895, UP-897, UP-897MD, UP-D860, UP-D890, UP-D895, UP-D897, UP-X898MD; Mitsubishi P93E/93DW/95DE.
Поверхность бумаги: белая высокоглянцевая.
Установка переключателя в принтере: Тип IV.
Длина рулона: 18 м (около 190 стандартных отпечатков, максимально - до 240 отпечатков).
Ширина бумаги: 110 мм.
Разрешение изображения: 325 dpi.
Передача полутонов: 8 бит (256 оттенков серого).
</t>
  </si>
  <si>
    <t>рулон</t>
  </si>
  <si>
    <t>Пленка медицинская рентгеновская Green/MXG Film с размерами: 30*40 см в упаковке 100 листов</t>
  </si>
  <si>
    <t>Пленка медицинская рентгеновская Green/MXG Film с размерами: 18*24 см в упаковке 100 листов</t>
  </si>
  <si>
    <t>Пленка медицинская рентгеновская Green/MXG Film с размерами: 35*35 см в упаковке 100 листов</t>
  </si>
  <si>
    <t>4</t>
  </si>
  <si>
    <t>5</t>
  </si>
  <si>
    <t>6</t>
  </si>
  <si>
    <t>7</t>
  </si>
  <si>
    <t>Пленка медицинская рентгеновская Green/MXG Film с размерами: 18*43 см в упаковке 100 листов</t>
  </si>
  <si>
    <t>8</t>
  </si>
  <si>
    <t>Пленка для принтеров DRYVIEW DVE Laser Imaging Film.  8х10 дюймов (20х25 см)</t>
  </si>
  <si>
    <t xml:space="preserve">Прозрачная плёнка с голубым оттенком. Тип проявки: сухая лазерная термопечать. Разрешение изображения: 325 dpi (4480х5500 пикс.) Передача полутонов: 14 бит (16384 оттенков серого) Максимальная оптическая плотность: Dmax - 3,0 Количество листов в упаковке: 125 листов в упаковке Срок хранения экспонированных изображений: 100 лет Срок годности не экспонированной пленки: 24 месяца Условия хранения: 4-24 °C, относительной влажности 30–50% в месте, защищенном от рентгеновского и гамма-излучений или проникающей радиации. Пленка предназначена для лазерной печати на принтерах медико-диагностических снимков полученных от компьютерных томографов (КТ), магнитно-резонансных томографов (МРТ), систем компьютерной радиографии (CR) </t>
  </si>
  <si>
    <t>картридж</t>
  </si>
  <si>
    <t>№ лота</t>
  </si>
  <si>
    <t>ИТОГО:</t>
  </si>
  <si>
    <t>Поставка осуществляется в течение 2021 года  по заявке Заказчика</t>
  </si>
  <si>
    <t xml:space="preserve">Пленка медицинская рентгеновская Green/MXG Film с размерами: 35*35 см в упаковке 100 листов. Зеленочувствительная  рентгеновская пленка.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545±5 нм. Рентгеновская пленка изготовлена по новейшей технологии плоских микрокристаллов галогенидов серебра T-grains и гарантирует безупречное качество и высокую информационную емкость изображения.
Рентгеновская пленка должна обладать высокой стабильностью, сохраняя свои сенситометрические характеристики, в том числе низкую плотность вуали, в течение всего гарантийного срока. Рентгеновская пленка должна иметь синюю полиэтилентерефталатную (ПЭТФ) основу, прокрашенную в массе с оптической плотностью прокраски Оосновы= 0,165, и толщиной 0,175 мм, которая обеспечивает высокую степень прозрачности и яркости радиографических снимков. Эмульсионный, защитный и вспомогательные слои обеспечены противоореольной и антистатической защитой, а специальная технология этих слоев позволяет производить химико-фотографическую обработку пленки как вручную, так и в автоматических проявочных машинах любых типов, в том числе при ускоренных циклах длительностью до 45 сек.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 Рентген сенситометрические показатели пленки:
При ручной проявке: S0.85  -  не менее 1700, g – не менее 2,8
При машинной обработке: S0.85  -  не менее 1800, g – не менее 2,7
где S0.85   - чувствительность пленки 
g -  средний градиент контрастности 
</t>
  </si>
  <si>
    <t xml:space="preserve">Пленка медицинская рентгеновская Green/MXG Film с размерами: 18*24 см в упаковке 100 листов. Зеленочувствительная  рентгеновская пленка.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545±5 нм. Рентгеновская пленка изготовлена по новейшей технологии плоских микрокристаллов галогенидов серебра T-grains и гарантирует безупречное качество и высокую информационную емкость изображения.
Рентгеновская пленка должна обладать высокой стабильностью, сохраняя свои сенситометрические характеристики, в том числе низкую плотность вуали, в течение всего гарантийного срока. Рентгеновская пленка должна иметь синюю полиэтилентерефталатную (ПЭТФ) основу, прокрашенную в массе с оптической плотностью прокраски Оосновы= 0,165, и толщиной 0,175 мм, которая обеспечивает высокую степень прозрачности и яркости радиографических снимков. Эмульсионный, защитный и вспомогательные слои обеспечены противоореольной и антистатической защитой, а специальная технология этих слоев позволяет производить химико-фотографическую обработку пленки как вручную, так и в автоматических проявочных машинах любых типов, в том числе при ускоренных циклах длительностью до 45 сек.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 Рентген сенситометрические показатели пленки:
При ручной проявке: S0.85  -  не менее 1700, g – не менее 2,8
При машинной обработке: S0.85  -  не менее 1800, g – не менее 2,7
где S0.85   - чувствительность пленки 
g -  средний градиент контрастности 
</t>
  </si>
  <si>
    <t xml:space="preserve">Пленка медицинская рентгеновская Green/MXG Film с размерами: 30*40 см в упаковке 100 листов. Зеленочувствительная  рентгеновская пленка.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545±5 нм. Рентгеновская пленка изготовлена по новейшей технологии плоских микрокристаллов галогенидов серебра T-grains и гарантирует безупречное качество и высокую информационную емкость изображения.
Рентгеновская пленка должна обладать высокой стабильностью, сохраняя свои сенситометрические характеристики, в том числе низкую плотность вуали, в течение всего гарантийного срока. Рентгеновская пленка должна иметь синюю полиэтилентерефталатную (ПЭТФ) основу, прокрашенную в массе с оптической плотностью прокраски Оосновы= 0,165, и толщиной 0,175 мм, которая обеспечивает высокую степень прозрачности и яркости радиографических снимков. Эмульсионный, защитный и вспомогательные слои обеспечены противоореольной и антистатической защитой, а специальная технология этих слоев позволяет производить химико-фотографическую обработку пленки как вручную, так и в автоматических проявочных машинах любых типов, в том числе при ускоренных циклах длительностью до 45 сек.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 Рентген сенситометрические показатели пленки:
При ручной проявке: S0.85  -  не менее 1700, g – не менее 2,8
При машинной обработке: S0.85  -  не менее 1800, g – не менее 2,7
где S0.85   - чувствительность пленки 
g -  средний градиент контрастности 
</t>
  </si>
  <si>
    <t xml:space="preserve">Пленка медицинская рентгеновская Green/MXG Film с размерами: 18*43 см в упаковке 100 листов. Зеленочувствительная  рентгеновская пленка.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545±5 нм. Рентгеновская пленка изготовлена по новейшей технологии плоских микрокристаллов галогенидов серебра T-grains и гарантирует безупречное качество и высокую информационную емкость изображения.
Рентгеновская пленка должна обладать высокой стабильностью, сохраняя свои сенситометрические характеристики, в том числе низкую плотность вуали, в течение всего гарантийного срока. Рентгеновская пленка должна иметь синюю полиэтилентерефталатную (ПЭТФ) основу, прокрашенную в массе с оптической плотностью прокраски Оосновы= 0,165, и толщиной 0,175 мм, которая обеспечивает высокую степень прозрачности и яркости радиографических снимков. Эмульсионный, защитный и вспомогательные слои обеспечены противоореольной и антистатической защитой, а специальная технология этих слоев позволяет производить химико-фотографическую обработку пленки как вручную, так и в автоматических проявочных машинах любых типов, в том числе при ускоренных циклах длительностью до 45 сек.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 Рентген сенситометрические показатели пленки:
При ручной проявке: S0.85  -  не менее 1700, g – не менее 2,8
При машинной обработке: S0.85  -  не менее 1800, g – не менее 2,7
где S0.85   - чувствительность пленки 
g -  средний градиент контрастности 
</t>
  </si>
  <si>
    <t xml:space="preserve">Мочевая полоска, одноразовая диагностическая для проведения  анализа проб мочи </t>
  </si>
  <si>
    <t>Мочевая полоска, одноразовая диагностическая для проведения и оценки результата качественного и полуколичественного анализа проб мочи. Комплект тест полосок для экспресс  определения 14 показателей в моче. В комплект входит считыватель результатов с распечаткой и памятью на 5000 результатов. Упаковка - удобный, влагозащитный тубус.   Каждая тест полоска одновременно определяет 14 показателей: - билирубин, -  глюкоза, - белок, - кровь, - уровень рН, - нитриты, - лейкоциты, - удельный вес мочи- уробилиноген, - кетоны,- креатинин, -микроальбумин, -аскорбиновая кислота,-кальций. Тест полоска позволяет в автоматическом режиме считывателю результатов выводить соотношение альбумина к креатинину. Упаковка 100 шт.</t>
  </si>
  <si>
    <t>9</t>
  </si>
  <si>
    <t>Тест-полоски, №150</t>
  </si>
  <si>
    <t>представляют собой скрининговые тесты для диагностики заболеваний печени, билиарной или печеночной обструкции, диабета, гемолитических, урологических и нефрологических заболеваний, ассоциированных с гематурией и гемоглобинурией, заболеваний почек и мочевого тракта, патологических сдвигов значений рH, а также для исследования осадка мочи. Тест-полоски содержат дополнительное поле без реагента, которое используется для компенсации естественного цвета мочи. Тест-полоски представляют собой пластиковую полоску, на которой крепятся тестовые зоны с нанесенными на них реактивами. Полоски упакованы в пластиковый пенал, в крышке которого находится осушитель. Пенал дополнительно упакован в полиэтилен. 150 тест- полос в пенале. Время определения- 1 мин. 11 определяемых параметров: билирубин, уробилиноген, кетоны, аскорбиновая кислота, глюкоза, белок (альбумин), кровь, рH, нитриты, лейкоциты и удельный вес.</t>
  </si>
  <si>
    <t>10</t>
  </si>
  <si>
    <t>Лизирующий реагент  (500мл/бут)</t>
  </si>
  <si>
    <t>Лизирующий реагент используется для разведения проб при измерении гемоглобина, подсчете и дифференциации белых кровяных телец. Используется в комбинации с разбавителем, обеспечивает лизис красных клеток крови и позволяет получить дифференциацию лейкоцитов на три популяции (лимфоциты, моноциты, гранулоциты); Для гематологического анализатора ВС-3000. (500мл/бут)</t>
  </si>
  <si>
    <t>фл.</t>
  </si>
  <si>
    <t>Дилюент ВС-3000 (20л)</t>
  </si>
  <si>
    <t>дилюент, изотонический разбавитель. Используется для дифференциации белых кровяных телец, применяется для разбавления клеток, измерения гемоглобина, и посредством лизиса, позволяет подсчитать различные виды лейкоцитов. Дилюент предназначен для разбавления цельной крови при подсчете и определении размеров RBC/WBC/PLT. Он обеспечивает стабильность RBC/PLT во время подсчета клеток. 20 литров. Для гематологического анализатора ВС-3000.</t>
  </si>
  <si>
    <t>канистра</t>
  </si>
  <si>
    <t>11</t>
  </si>
  <si>
    <t>12</t>
  </si>
  <si>
    <t>13</t>
  </si>
  <si>
    <t>14</t>
  </si>
  <si>
    <t xml:space="preserve">Моющий раствор ВС-3000 (20л/кан) </t>
  </si>
  <si>
    <t xml:space="preserve">моющий реагент, моющий раствор, промывающий раствор. Данный раствор используется для очистки системы. Предназначен для удаления белковых загрязнений из измерительной системы анализатора после каждого анализа образца крови. 20 литров, канистра. Для гематологического анализатора ВС-3000. </t>
  </si>
  <si>
    <t>Энзиматический очиститель ВС-3000 (100мл/бут)</t>
  </si>
  <si>
    <t xml:space="preserve">Энзиматический очиститель. Данный раствор используется для очистки системы. Содержание энзима уменьшает отложение белка в системе анализаторов.
100 мл. Для гематологического анализатора ВС-3000. 
</t>
  </si>
</sst>
</file>

<file path=xl/styles.xml><?xml version="1.0" encoding="utf-8"?>
<styleSheet xmlns="http://schemas.openxmlformats.org/spreadsheetml/2006/main">
  <fonts count="7">
    <font>
      <sz val="11"/>
      <color rgb="FF000000"/>
      <name val="Calibri"/>
      <family val="2"/>
      <charset val="204"/>
    </font>
    <font>
      <sz val="11"/>
      <color rgb="FF000000"/>
      <name val="Times New Roman"/>
      <family val="1"/>
      <charset val="204"/>
    </font>
    <font>
      <b/>
      <sz val="11"/>
      <color rgb="FF000000"/>
      <name val="Times New Roman"/>
      <family val="1"/>
      <charset val="204"/>
    </font>
    <font>
      <i/>
      <sz val="11"/>
      <color theme="1"/>
      <name val="Times New Roman"/>
      <family val="1"/>
      <charset val="204"/>
    </font>
    <font>
      <sz val="11"/>
      <color theme="1"/>
      <name val="Times New Roman"/>
      <family val="1"/>
      <charset val="204"/>
    </font>
    <font>
      <sz val="11"/>
      <name val="Times New Roman"/>
      <family val="1"/>
      <charset val="204"/>
    </font>
    <font>
      <i/>
      <sz val="11"/>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38">
    <xf numFmtId="0" fontId="0" fillId="0" borderId="0" xfId="0"/>
    <xf numFmtId="0" fontId="1" fillId="0" borderId="0" xfId="0" applyFont="1"/>
    <xf numFmtId="2" fontId="1" fillId="0" borderId="0" xfId="0" applyNumberFormat="1" applyFont="1" applyAlignment="1">
      <alignment horizontal="center" vertical="top"/>
    </xf>
    <xf numFmtId="0" fontId="1" fillId="0" borderId="0" xfId="0" applyFont="1" applyAlignment="1">
      <alignment horizontal="center" vertical="top"/>
    </xf>
    <xf numFmtId="0" fontId="1" fillId="0" borderId="0" xfId="0" applyFont="1" applyAlignment="1">
      <alignment horizontal="left" wrapText="1"/>
    </xf>
    <xf numFmtId="0" fontId="2" fillId="0" borderId="0" xfId="0" applyFont="1" applyBorder="1" applyAlignment="1">
      <alignment horizontal="left" vertical="top" wrapText="1"/>
    </xf>
    <xf numFmtId="0" fontId="2" fillId="0" borderId="0" xfId="0" applyFont="1" applyBorder="1" applyAlignment="1">
      <alignment horizontal="center" wrapText="1"/>
    </xf>
    <xf numFmtId="0" fontId="0" fillId="2" borderId="0" xfId="0" applyFill="1"/>
    <xf numFmtId="0" fontId="2" fillId="2" borderId="1"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right" vertical="top" wrapText="1"/>
    </xf>
    <xf numFmtId="2" fontId="2" fillId="2" borderId="2" xfId="0" applyNumberFormat="1" applyFont="1" applyFill="1" applyBorder="1" applyAlignment="1">
      <alignment horizontal="right" vertical="top" wrapText="1"/>
    </xf>
    <xf numFmtId="2" fontId="2" fillId="2" borderId="3" xfId="0" applyNumberFormat="1" applyFont="1" applyFill="1" applyBorder="1" applyAlignment="1">
      <alignment horizontal="right" vertical="top" wrapText="1"/>
    </xf>
    <xf numFmtId="0" fontId="6" fillId="2" borderId="2"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2" xfId="0" applyFont="1" applyFill="1" applyBorder="1" applyAlignment="1">
      <alignment horizontal="left" vertical="top" wrapText="1"/>
    </xf>
    <xf numFmtId="0" fontId="0" fillId="0" borderId="0" xfId="0" applyFont="1"/>
    <xf numFmtId="49" fontId="1" fillId="2" borderId="2" xfId="0" applyNumberFormat="1" applyFont="1" applyFill="1" applyBorder="1" applyAlignment="1">
      <alignment horizontal="left" vertical="top" wrapText="1"/>
    </xf>
    <xf numFmtId="0" fontId="3" fillId="2"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5" fillId="2" borderId="2" xfId="0" applyFont="1" applyFill="1" applyBorder="1" applyAlignment="1">
      <alignment horizontal="left" vertical="top" wrapText="1"/>
    </xf>
    <xf numFmtId="0" fontId="4" fillId="2" borderId="2" xfId="0" applyNumberFormat="1" applyFont="1" applyFill="1" applyBorder="1" applyAlignment="1">
      <alignment horizontal="left" vertical="top" wrapText="1"/>
    </xf>
    <xf numFmtId="0" fontId="1" fillId="2" borderId="2" xfId="0" applyFont="1" applyFill="1" applyBorder="1" applyAlignment="1">
      <alignment horizontal="right" vertical="top" wrapText="1"/>
    </xf>
    <xf numFmtId="2" fontId="1" fillId="2" borderId="2" xfId="0" applyNumberFormat="1" applyFont="1" applyFill="1" applyBorder="1" applyAlignment="1">
      <alignment horizontal="right" vertical="top" wrapText="1"/>
    </xf>
    <xf numFmtId="0" fontId="1" fillId="3" borderId="2" xfId="0" applyFont="1" applyFill="1" applyBorder="1" applyAlignment="1">
      <alignment horizontal="left" vertical="top" wrapText="1"/>
    </xf>
    <xf numFmtId="0" fontId="1" fillId="3" borderId="2" xfId="0" applyFont="1" applyFill="1" applyBorder="1" applyAlignment="1">
      <alignment horizontal="right" vertical="top" wrapText="1"/>
    </xf>
    <xf numFmtId="0" fontId="6" fillId="2" borderId="0" xfId="0" applyFont="1" applyFill="1" applyAlignment="1">
      <alignment horizontal="left" vertical="top" wrapText="1"/>
    </xf>
    <xf numFmtId="0" fontId="4" fillId="2" borderId="2" xfId="0" applyFont="1" applyFill="1" applyBorder="1" applyAlignment="1">
      <alignment horizontal="right" vertical="top"/>
    </xf>
    <xf numFmtId="0" fontId="4" fillId="2" borderId="3" xfId="0" applyFont="1" applyFill="1" applyBorder="1" applyAlignment="1">
      <alignment horizontal="right" vertical="top"/>
    </xf>
    <xf numFmtId="0" fontId="4" fillId="2" borderId="2" xfId="0" applyFont="1" applyFill="1" applyBorder="1" applyAlignment="1">
      <alignment horizontal="right" vertical="top" wrapText="1"/>
    </xf>
    <xf numFmtId="0" fontId="4" fillId="2" borderId="3" xfId="0" applyFont="1" applyFill="1" applyBorder="1" applyAlignment="1">
      <alignment horizontal="right" vertical="top" wrapText="1"/>
    </xf>
    <xf numFmtId="0" fontId="1" fillId="2" borderId="1" xfId="0" applyFont="1" applyFill="1" applyBorder="1" applyAlignment="1">
      <alignment horizontal="right" vertical="top" wrapText="1"/>
    </xf>
    <xf numFmtId="2" fontId="1" fillId="2" borderId="4" xfId="0" applyNumberFormat="1" applyFont="1" applyFill="1" applyBorder="1" applyAlignment="1">
      <alignment horizontal="right" vertical="top" wrapText="1"/>
    </xf>
    <xf numFmtId="0" fontId="6" fillId="0" borderId="0" xfId="0" applyFont="1" applyAlignment="1">
      <alignment horizontal="center"/>
    </xf>
    <xf numFmtId="0" fontId="2" fillId="0" borderId="0" xfId="0" applyFont="1" applyAlignment="1">
      <alignment horizontal="center" wrapText="1"/>
    </xf>
    <xf numFmtId="0" fontId="2"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0"/>
  <sheetViews>
    <sheetView tabSelected="1" workbookViewId="0">
      <selection activeCell="C28" sqref="C28"/>
    </sheetView>
  </sheetViews>
  <sheetFormatPr defaultRowHeight="15"/>
  <cols>
    <col min="1" max="1" width="5.7109375" customWidth="1"/>
    <col min="2" max="2" width="23.85546875" customWidth="1"/>
    <col min="3" max="3" width="86.28515625" customWidth="1"/>
    <col min="4" max="4" width="10.140625" customWidth="1"/>
    <col min="5" max="5" width="10.7109375" customWidth="1"/>
    <col min="6" max="6" width="14.5703125" customWidth="1"/>
    <col min="7" max="7" width="17.42578125" customWidth="1"/>
    <col min="8" max="8" width="23.140625" customWidth="1"/>
    <col min="9" max="9" width="29.42578125" customWidth="1"/>
  </cols>
  <sheetData>
    <row r="1" spans="1:14" ht="24" customHeight="1">
      <c r="G1" s="35" t="s">
        <v>14</v>
      </c>
      <c r="H1" s="35"/>
      <c r="I1" s="35"/>
    </row>
    <row r="2" spans="1:14" ht="30" customHeight="1">
      <c r="A2" s="36" t="s">
        <v>10</v>
      </c>
      <c r="B2" s="37"/>
      <c r="C2" s="37"/>
      <c r="D2" s="37"/>
      <c r="E2" s="37"/>
      <c r="F2" s="37"/>
      <c r="G2" s="37"/>
      <c r="H2" s="37"/>
      <c r="I2" s="37"/>
    </row>
    <row r="3" spans="1:14">
      <c r="A3" s="1"/>
      <c r="B3" s="4"/>
      <c r="C3" s="5"/>
      <c r="D3" s="6"/>
      <c r="E3" s="6"/>
      <c r="F3" s="2"/>
      <c r="G3" s="2"/>
      <c r="H3" s="3"/>
      <c r="I3" s="3"/>
    </row>
    <row r="4" spans="1:14" ht="28.5">
      <c r="A4" s="8" t="s">
        <v>34</v>
      </c>
      <c r="B4" s="9" t="s">
        <v>0</v>
      </c>
      <c r="C4" s="10" t="s">
        <v>1</v>
      </c>
      <c r="D4" s="11" t="s">
        <v>2</v>
      </c>
      <c r="E4" s="11" t="s">
        <v>3</v>
      </c>
      <c r="F4" s="12" t="s">
        <v>4</v>
      </c>
      <c r="G4" s="13" t="s">
        <v>5</v>
      </c>
      <c r="H4" s="9" t="s">
        <v>6</v>
      </c>
      <c r="I4" s="9" t="s">
        <v>7</v>
      </c>
    </row>
    <row r="5" spans="1:14" ht="261" customHeight="1">
      <c r="A5" s="19" t="s">
        <v>8</v>
      </c>
      <c r="B5" s="20" t="s">
        <v>17</v>
      </c>
      <c r="C5" s="21" t="s">
        <v>19</v>
      </c>
      <c r="D5" s="29" t="s">
        <v>11</v>
      </c>
      <c r="E5" s="29">
        <v>70</v>
      </c>
      <c r="F5" s="29">
        <v>52000</v>
      </c>
      <c r="G5" s="25">
        <f>E5*F5</f>
        <v>3640000</v>
      </c>
      <c r="H5" s="16" t="s">
        <v>9</v>
      </c>
      <c r="I5" s="17" t="s">
        <v>36</v>
      </c>
      <c r="J5" s="7"/>
      <c r="K5" s="7"/>
      <c r="L5" s="7"/>
      <c r="M5" s="7"/>
      <c r="N5" s="7"/>
    </row>
    <row r="6" spans="1:14" ht="275.25" customHeight="1">
      <c r="A6" s="19" t="s">
        <v>12</v>
      </c>
      <c r="B6" s="20" t="s">
        <v>18</v>
      </c>
      <c r="C6" s="21" t="s">
        <v>15</v>
      </c>
      <c r="D6" s="29" t="s">
        <v>11</v>
      </c>
      <c r="E6" s="29">
        <v>40</v>
      </c>
      <c r="F6" s="30">
        <v>43000</v>
      </c>
      <c r="G6" s="25">
        <f t="shared" ref="G6:G18" si="0">E6*F6</f>
        <v>1720000</v>
      </c>
      <c r="H6" s="16" t="s">
        <v>9</v>
      </c>
      <c r="I6" s="17" t="s">
        <v>36</v>
      </c>
      <c r="J6" s="7"/>
      <c r="K6" s="7"/>
      <c r="L6" s="7"/>
      <c r="M6" s="7"/>
      <c r="N6" s="7"/>
    </row>
    <row r="7" spans="1:14" ht="153.75" customHeight="1">
      <c r="A7" s="19" t="s">
        <v>13</v>
      </c>
      <c r="B7" s="20" t="s">
        <v>16</v>
      </c>
      <c r="C7" s="22" t="s">
        <v>20</v>
      </c>
      <c r="D7" s="31" t="s">
        <v>21</v>
      </c>
      <c r="E7" s="31">
        <v>150</v>
      </c>
      <c r="F7" s="32">
        <v>15000</v>
      </c>
      <c r="G7" s="25">
        <f t="shared" si="0"/>
        <v>2250000</v>
      </c>
      <c r="H7" s="16" t="s">
        <v>9</v>
      </c>
      <c r="I7" s="17" t="s">
        <v>36</v>
      </c>
      <c r="J7" s="7"/>
      <c r="K7" s="7"/>
      <c r="L7" s="7"/>
      <c r="M7" s="7"/>
      <c r="N7" s="7"/>
    </row>
    <row r="8" spans="1:14" ht="336.75" customHeight="1">
      <c r="A8" s="19" t="s">
        <v>25</v>
      </c>
      <c r="B8" s="14" t="s">
        <v>22</v>
      </c>
      <c r="C8" s="15" t="s">
        <v>39</v>
      </c>
      <c r="D8" s="33" t="s">
        <v>11</v>
      </c>
      <c r="E8" s="33">
        <v>15</v>
      </c>
      <c r="F8" s="34">
        <v>31500</v>
      </c>
      <c r="G8" s="25">
        <f t="shared" si="0"/>
        <v>472500</v>
      </c>
      <c r="H8" s="16" t="s">
        <v>9</v>
      </c>
      <c r="I8" s="17" t="s">
        <v>36</v>
      </c>
      <c r="J8" s="7"/>
      <c r="K8" s="7"/>
      <c r="L8" s="7"/>
      <c r="M8" s="7"/>
      <c r="N8" s="7"/>
    </row>
    <row r="9" spans="1:14" ht="332.25" customHeight="1">
      <c r="A9" s="19" t="s">
        <v>26</v>
      </c>
      <c r="B9" s="14" t="s">
        <v>23</v>
      </c>
      <c r="C9" s="15" t="s">
        <v>38</v>
      </c>
      <c r="D9" s="33" t="s">
        <v>11</v>
      </c>
      <c r="E9" s="33">
        <v>10</v>
      </c>
      <c r="F9" s="34">
        <v>12500</v>
      </c>
      <c r="G9" s="25">
        <f t="shared" si="0"/>
        <v>125000</v>
      </c>
      <c r="H9" s="16" t="s">
        <v>9</v>
      </c>
      <c r="I9" s="17" t="s">
        <v>36</v>
      </c>
    </row>
    <row r="10" spans="1:14" ht="339.75" customHeight="1">
      <c r="A10" s="19" t="s">
        <v>27</v>
      </c>
      <c r="B10" s="14" t="s">
        <v>24</v>
      </c>
      <c r="C10" s="15" t="s">
        <v>37</v>
      </c>
      <c r="D10" s="24" t="s">
        <v>11</v>
      </c>
      <c r="E10" s="24">
        <v>15</v>
      </c>
      <c r="F10" s="34">
        <v>29800</v>
      </c>
      <c r="G10" s="25">
        <f t="shared" si="0"/>
        <v>447000</v>
      </c>
      <c r="H10" s="16" t="s">
        <v>9</v>
      </c>
      <c r="I10" s="17" t="s">
        <v>36</v>
      </c>
    </row>
    <row r="11" spans="1:14" ht="342" customHeight="1">
      <c r="A11" s="19" t="s">
        <v>28</v>
      </c>
      <c r="B11" s="14" t="s">
        <v>29</v>
      </c>
      <c r="C11" s="15" t="s">
        <v>40</v>
      </c>
      <c r="D11" s="24" t="s">
        <v>11</v>
      </c>
      <c r="E11" s="24">
        <v>2</v>
      </c>
      <c r="F11" s="34">
        <v>20000</v>
      </c>
      <c r="G11" s="25">
        <f t="shared" si="0"/>
        <v>40000</v>
      </c>
      <c r="H11" s="16" t="s">
        <v>9</v>
      </c>
      <c r="I11" s="17" t="s">
        <v>36</v>
      </c>
    </row>
    <row r="12" spans="1:14" ht="142.5" customHeight="1">
      <c r="A12" s="19" t="s">
        <v>30</v>
      </c>
      <c r="B12" s="14" t="s">
        <v>31</v>
      </c>
      <c r="C12" s="15" t="s">
        <v>32</v>
      </c>
      <c r="D12" s="24" t="s">
        <v>33</v>
      </c>
      <c r="E12" s="24">
        <v>60</v>
      </c>
      <c r="F12" s="34">
        <v>55000</v>
      </c>
      <c r="G12" s="25">
        <f t="shared" si="0"/>
        <v>3300000</v>
      </c>
      <c r="H12" s="16" t="s">
        <v>9</v>
      </c>
      <c r="I12" s="17" t="s">
        <v>36</v>
      </c>
    </row>
    <row r="13" spans="1:14" ht="142.5" customHeight="1">
      <c r="A13" s="19" t="s">
        <v>43</v>
      </c>
      <c r="B13" s="20" t="s">
        <v>41</v>
      </c>
      <c r="C13" s="23" t="s">
        <v>42</v>
      </c>
      <c r="D13" s="24" t="s">
        <v>11</v>
      </c>
      <c r="E13" s="24">
        <v>10</v>
      </c>
      <c r="F13" s="25">
        <v>15000</v>
      </c>
      <c r="G13" s="25">
        <f t="shared" si="0"/>
        <v>150000</v>
      </c>
      <c r="H13" s="16" t="s">
        <v>9</v>
      </c>
      <c r="I13" s="17" t="s">
        <v>36</v>
      </c>
    </row>
    <row r="14" spans="1:14" ht="168" customHeight="1">
      <c r="A14" s="19" t="s">
        <v>46</v>
      </c>
      <c r="B14" s="28" t="s">
        <v>44</v>
      </c>
      <c r="C14" s="17" t="s">
        <v>45</v>
      </c>
      <c r="D14" s="24" t="s">
        <v>11</v>
      </c>
      <c r="E14" s="24">
        <v>80</v>
      </c>
      <c r="F14" s="25">
        <v>17500</v>
      </c>
      <c r="G14" s="25">
        <f t="shared" si="0"/>
        <v>1400000</v>
      </c>
      <c r="H14" s="16" t="s">
        <v>9</v>
      </c>
      <c r="I14" s="17" t="s">
        <v>36</v>
      </c>
    </row>
    <row r="15" spans="1:14" ht="83.25" customHeight="1">
      <c r="A15" s="19" t="s">
        <v>53</v>
      </c>
      <c r="B15" s="14" t="s">
        <v>47</v>
      </c>
      <c r="C15" s="26" t="s">
        <v>48</v>
      </c>
      <c r="D15" s="27" t="s">
        <v>49</v>
      </c>
      <c r="E15" s="27">
        <v>7</v>
      </c>
      <c r="F15" s="34">
        <v>24600</v>
      </c>
      <c r="G15" s="25">
        <f t="shared" si="0"/>
        <v>172200</v>
      </c>
      <c r="H15" s="16" t="s">
        <v>9</v>
      </c>
      <c r="I15" s="17" t="s">
        <v>36</v>
      </c>
    </row>
    <row r="16" spans="1:14" ht="91.5" customHeight="1">
      <c r="A16" s="19" t="s">
        <v>54</v>
      </c>
      <c r="B16" s="14" t="s">
        <v>50</v>
      </c>
      <c r="C16" s="26" t="s">
        <v>51</v>
      </c>
      <c r="D16" s="27" t="s">
        <v>52</v>
      </c>
      <c r="E16" s="27">
        <v>5</v>
      </c>
      <c r="F16" s="34">
        <v>30250</v>
      </c>
      <c r="G16" s="25">
        <f t="shared" si="0"/>
        <v>151250</v>
      </c>
      <c r="H16" s="16" t="s">
        <v>9</v>
      </c>
      <c r="I16" s="17" t="s">
        <v>36</v>
      </c>
    </row>
    <row r="17" spans="1:9" ht="67.5" customHeight="1">
      <c r="A17" s="19" t="s">
        <v>55</v>
      </c>
      <c r="B17" s="14" t="s">
        <v>57</v>
      </c>
      <c r="C17" s="26" t="s">
        <v>58</v>
      </c>
      <c r="D17" s="27" t="s">
        <v>52</v>
      </c>
      <c r="E17" s="27">
        <v>4</v>
      </c>
      <c r="F17" s="34">
        <v>30250</v>
      </c>
      <c r="G17" s="25">
        <f t="shared" si="0"/>
        <v>121000</v>
      </c>
      <c r="H17" s="16" t="s">
        <v>9</v>
      </c>
      <c r="I17" s="17" t="s">
        <v>36</v>
      </c>
    </row>
    <row r="18" spans="1:9" ht="49.5" customHeight="1">
      <c r="A18" s="19" t="s">
        <v>56</v>
      </c>
      <c r="B18" s="14" t="s">
        <v>59</v>
      </c>
      <c r="C18" s="26" t="s">
        <v>60</v>
      </c>
      <c r="D18" s="27" t="s">
        <v>49</v>
      </c>
      <c r="E18" s="27">
        <v>2</v>
      </c>
      <c r="F18" s="34">
        <v>9200</v>
      </c>
      <c r="G18" s="25">
        <f t="shared" si="0"/>
        <v>18400</v>
      </c>
      <c r="H18" s="16" t="s">
        <v>9</v>
      </c>
      <c r="I18" s="17" t="s">
        <v>36</v>
      </c>
    </row>
    <row r="19" spans="1:9">
      <c r="A19" s="19"/>
      <c r="B19" s="14" t="s">
        <v>35</v>
      </c>
      <c r="C19" s="15"/>
      <c r="D19" s="24"/>
      <c r="E19" s="24"/>
      <c r="F19" s="34"/>
      <c r="G19" s="12">
        <f>SUM(G5:G18)</f>
        <v>14007350</v>
      </c>
      <c r="H19" s="16"/>
      <c r="I19" s="17"/>
    </row>
    <row r="20" spans="1:9">
      <c r="A20" s="18"/>
      <c r="B20" s="18"/>
      <c r="C20" s="18"/>
      <c r="D20" s="18"/>
      <c r="E20" s="18"/>
      <c r="F20" s="18"/>
      <c r="G20" s="18"/>
      <c r="H20" s="18"/>
      <c r="I20" s="18"/>
    </row>
  </sheetData>
  <mergeCells count="2">
    <mergeCell ref="G1:I1"/>
    <mergeCell ref="A2:I2"/>
  </mergeCells>
  <pageMargins left="0.39370078740157483" right="0.39370078740157483" top="0.39370078740157483" bottom="0.3937007874015748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GOSZAK</dc:creator>
  <cp:lastModifiedBy>User</cp:lastModifiedBy>
  <cp:revision>2</cp:revision>
  <cp:lastPrinted>2020-02-14T05:49:44Z</cp:lastPrinted>
  <dcterms:created xsi:type="dcterms:W3CDTF">2018-05-30T04:52:12Z</dcterms:created>
  <dcterms:modified xsi:type="dcterms:W3CDTF">2021-01-29T04:57:08Z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